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DCKTCD" sheetId="1" r:id="rId1"/>
    <sheet name="TSQT" sheetId="2" r:id="rId2"/>
  </sheets>
  <calcPr calcId="124519"/>
</workbook>
</file>

<file path=xl/calcChain.xml><?xml version="1.0" encoding="utf-8"?>
<calcChain xmlns="http://schemas.openxmlformats.org/spreadsheetml/2006/main">
  <c r="I21" i="2"/>
  <c r="I20"/>
  <c r="I19"/>
  <c r="I18"/>
  <c r="I17"/>
  <c r="I16"/>
  <c r="I15"/>
  <c r="I14"/>
  <c r="I13"/>
  <c r="I12"/>
  <c r="I11"/>
  <c r="K29" i="1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K11"/>
  <c r="I11"/>
</calcChain>
</file>

<file path=xl/sharedStrings.xml><?xml version="1.0" encoding="utf-8"?>
<sst xmlns="http://schemas.openxmlformats.org/spreadsheetml/2006/main" count="162" uniqueCount="83">
  <si>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</si>
  <si>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</si>
  <si>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</si>
  <si>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</si>
  <si>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</si>
  <si>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</si>
  <si>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</si>
  <si>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</si>
  <si>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</si>
  <si>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</si>
  <si>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</si>
  <si>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</si>
  <si>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</si>
  <si>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</si>
  <si>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</si>
  <si>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</si>
  <si>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</si>
  <si>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</si>
  <si>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</si>
  <si>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</si>
  <si>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</si>
  <si>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</si>
  <si>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</si>
  <si>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</si>
  <si>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</si>
  <si>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</si>
  <si>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</si>
  <si>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</si>
  <si>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Tủ sắt hồ sơ 2 cánh</t>
  </si>
  <si>
    <t>Bình khí CO 2</t>
  </si>
  <si>
    <t>0010399</t>
  </si>
  <si>
    <t>TT -TV</t>
  </si>
  <si>
    <t>Bình</t>
  </si>
  <si>
    <t>Tủ gỗ dụng cụ thiết bị</t>
  </si>
  <si>
    <t>Kệ sách đa năng 4 ngăn, 5 tầng</t>
  </si>
  <si>
    <t>Bàn Hội trường</t>
  </si>
  <si>
    <t>Bàn thư viện</t>
  </si>
  <si>
    <t>Ghế tựa gỗ</t>
  </si>
  <si>
    <t>Kệ sách (MFC nhập từ Đức)</t>
  </si>
  <si>
    <t>Kệ báo (MFC nhập từ Đức)</t>
  </si>
  <si>
    <t>Bàn 2 chỗ</t>
  </si>
  <si>
    <t>Tủ sách bán hàng</t>
  </si>
  <si>
    <t>Bàn vi tính đơn</t>
  </si>
  <si>
    <t>Bảng TB 2 mặt chân di động</t>
  </si>
  <si>
    <t>HC5001927</t>
  </si>
  <si>
    <t>Bàn gỗ làm việc</t>
  </si>
  <si>
    <t>HC5001928</t>
  </si>
  <si>
    <t>HC5001929</t>
  </si>
  <si>
    <t>Tủ sắt cửa kính lùa</t>
  </si>
  <si>
    <t>HC5001945</t>
  </si>
  <si>
    <t>Quạt trần đảo</t>
  </si>
  <si>
    <t>HC5001946</t>
  </si>
  <si>
    <t>Điện thoại bàn</t>
  </si>
  <si>
    <t>HC5001947</t>
  </si>
  <si>
    <t>Đơn vị: Trung Tâm Truyền thông Thư viện</t>
  </si>
  <si>
    <t>TRƯỞNG TRUNG TÂM</t>
  </si>
  <si>
    <t>01</t>
  </si>
  <si>
    <t>Kệ gỗ nhiều ngăn (gỗ thổi PU)</t>
  </si>
  <si>
    <t>TT-TV</t>
  </si>
  <si>
    <t>02</t>
  </si>
  <si>
    <t>Kệ để sách</t>
  </si>
  <si>
    <t>03</t>
  </si>
  <si>
    <t>Kệ sách thư viện 5 tầng</t>
  </si>
  <si>
    <t>04</t>
  </si>
  <si>
    <t>Bàn ghế thư viện+4 ghế tựa gỗ</t>
  </si>
  <si>
    <t>05</t>
  </si>
  <si>
    <t>Bàn đọc sách + 4 ghế gỗ</t>
  </si>
  <si>
    <t>06</t>
  </si>
  <si>
    <t>Quầy thủ thư</t>
  </si>
  <si>
    <t>07</t>
  </si>
  <si>
    <t>Tủ sắt 40 ngăn</t>
  </si>
  <si>
    <t>08</t>
  </si>
  <si>
    <t>Tủ kính gỗ</t>
  </si>
  <si>
    <t>09</t>
  </si>
  <si>
    <t>Kệ sách thư viện</t>
  </si>
  <si>
    <t>01/TSQT/A</t>
  </si>
  <si>
    <t>Hệ thống quạt hút thổi không khí</t>
  </si>
  <si>
    <t>TB 143</t>
  </si>
  <si>
    <t>Hệ thống quạt hút không khí</t>
  </si>
  <si>
    <t>TB 144</t>
  </si>
  <si>
    <t>BIÊN BẢN KIỂM KÊ TÀI SẢN CỐ ĐỊNH (TÀI SẢN QUẢN TRỊ)</t>
  </si>
  <si>
    <t xml:space="preserve">Ngày  01  tháng  01  năm  2015 </t>
  </si>
  <si>
    <t>Ngày  01 tháng  01  năm  2015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</si>
</sst>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0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0" fontId="8" fillId="0" borderId="1" xfId="0" quotePrefix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5" fillId="0" borderId="1" xfId="0" quotePrefix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0" xfId="0" applyFont="1"/>
    <xf numFmtId="0" fontId="14" fillId="0" borderId="1" xfId="0" quotePrefix="1" applyFont="1" applyBorder="1" applyAlignment="1">
      <alignment horizontal="center" vertical="center"/>
    </xf>
    <xf numFmtId="0" fontId="15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3" fontId="15" fillId="2" borderId="1" xfId="0" applyNumberFormat="1" applyFont="1" applyFill="1" applyBorder="1" applyAlignment="1">
      <alignment vertical="center" wrapText="1"/>
    </xf>
    <xf numFmtId="3" fontId="15" fillId="0" borderId="1" xfId="0" applyNumberFormat="1" applyFont="1" applyBorder="1" applyAlignment="1">
      <alignment vertical="center"/>
    </xf>
    <xf numFmtId="0" fontId="18" fillId="2" borderId="1" xfId="0" applyFont="1" applyFill="1" applyBorder="1" applyAlignment="1">
      <alignment vertical="center" wrapText="1"/>
    </xf>
    <xf numFmtId="0" fontId="19" fillId="3" borderId="1" xfId="0" applyFont="1" applyFill="1" applyBorder="1" applyAlignment="1">
      <alignment horizontal="center" vertical="center" wrapText="1"/>
    </xf>
    <xf numFmtId="14" fontId="19" fillId="2" borderId="1" xfId="0" applyNumberFormat="1" applyFont="1" applyFill="1" applyBorder="1" applyAlignment="1">
      <alignment horizontal="center" vertical="center" wrapText="1"/>
    </xf>
    <xf numFmtId="0" fontId="16" fillId="2" borderId="1" xfId="0" quotePrefix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3" fontId="18" fillId="2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1" xfId="0" applyBorder="1"/>
    <xf numFmtId="9" fontId="0" fillId="0" borderId="0" xfId="1" applyFont="1"/>
    <xf numFmtId="0" fontId="4" fillId="0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876300</xdr:colOff>
      <xdr:row>2</xdr:row>
      <xdr:rowOff>19050</xdr:rowOff>
    </xdr:from>
    <xdr:to>
      <xdr:col>3</xdr:col>
      <xdr:colOff>266700</xdr:colOff>
      <xdr:row>2</xdr:row>
      <xdr:rowOff>20638</xdr:rowOff>
    </xdr:to>
    <xdr:cxnSp macro="">
      <xdr:nvCxnSpPr>
        <xdr:cNvPr id="2" name="Straight Connector 1"/>
        <xdr:cNvCxnSpPr/>
      </xdr:nvCxnSpPr>
      <xdr:spPr>
        <a:xfrm>
          <a:off x="1343025" y="438150"/>
          <a:ext cx="15525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114300</xdr:colOff>
      <xdr:row>2</xdr:row>
      <xdr:rowOff>19050</xdr:rowOff>
    </xdr:from>
    <xdr:to>
      <xdr:col>10</xdr:col>
      <xdr:colOff>447675</xdr:colOff>
      <xdr:row>2</xdr:row>
      <xdr:rowOff>20638</xdr:rowOff>
    </xdr:to>
    <xdr:cxnSp macro="">
      <xdr:nvCxnSpPr>
        <xdr:cNvPr id="3" name="Straight Connector 2"/>
        <xdr:cNvCxnSpPr/>
      </xdr:nvCxnSpPr>
      <xdr:spPr>
        <a:xfrm>
          <a:off x="5791200" y="438150"/>
          <a:ext cx="15525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495300</xdr:colOff>
      <xdr:row>2</xdr:row>
      <xdr:rowOff>9525</xdr:rowOff>
    </xdr:from>
    <xdr:to>
      <xdr:col>10</xdr:col>
      <xdr:colOff>447675</xdr:colOff>
      <xdr:row>2</xdr:row>
      <xdr:rowOff>11113</xdr:rowOff>
    </xdr:to>
    <xdr:cxnSp macro="">
      <xdr:nvCxnSpPr>
        <xdr:cNvPr id="4" name="Straight Connector 3"/>
        <xdr:cNvCxnSpPr/>
      </xdr:nvCxnSpPr>
      <xdr:spPr>
        <a:xfrm>
          <a:off x="5305425" y="428625"/>
          <a:ext cx="16954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323850</xdr:colOff>
      <xdr:row>2</xdr:row>
      <xdr:rowOff>9525</xdr:rowOff>
    </xdr:from>
    <xdr:to>
      <xdr:col>3</xdr:col>
      <xdr:colOff>95250</xdr:colOff>
      <xdr:row>2</xdr:row>
      <xdr:rowOff>11113</xdr:rowOff>
    </xdr:to>
    <xdr:cxnSp macro="">
      <xdr:nvCxnSpPr>
        <xdr:cNvPr id="5" name="Straight Connector 4"/>
        <xdr:cNvCxnSpPr/>
      </xdr:nvCxnSpPr>
      <xdr:spPr>
        <a:xfrm>
          <a:off x="590550" y="428625"/>
          <a:ext cx="20764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topLeftCell="A16" workbookViewId="0">
      <selection activeCell="H32" sqref="H32:L32"/>
    </sheetView>
  </sheetViews>
  <sheetFormatPr defaultRowHeight="15"/>
  <cols>
    <col min="1" max="1" width="4.42578125" style="17" customWidth="1"/>
    <col min="2" max="2" width="23.28515625" style="17" customWidth="1"/>
    <col min="3" max="4" width="9.140625" style="17"/>
    <col min="5" max="5" width="0" style="17" hidden="1" customWidth="1"/>
    <col min="6" max="16384" width="9.140625" style="17"/>
  </cols>
  <sheetData>
    <row r="1" spans="1:12" ht="16.5">
      <c r="A1" s="46" t="s">
        <v>0</v>
      </c>
      <c r="B1" s="46"/>
      <c r="C1" s="46"/>
      <c r="D1" s="46"/>
      <c r="E1" s="46"/>
      <c r="F1" s="46"/>
      <c r="G1" s="1"/>
      <c r="H1" s="45" t="s">
        <v>1</v>
      </c>
      <c r="I1" s="45"/>
      <c r="J1" s="45"/>
      <c r="K1" s="45"/>
      <c r="L1" s="45"/>
    </row>
    <row r="2" spans="1:12" ht="16.5">
      <c r="A2" s="45" t="s">
        <v>2</v>
      </c>
      <c r="B2" s="45"/>
      <c r="C2" s="45"/>
      <c r="D2" s="45"/>
      <c r="E2" s="45"/>
      <c r="F2" s="45"/>
      <c r="G2" s="1"/>
      <c r="H2" s="45" t="s">
        <v>3</v>
      </c>
      <c r="I2" s="45"/>
      <c r="J2" s="45"/>
      <c r="K2" s="45"/>
      <c r="L2" s="45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45" t="s">
        <v>4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2" ht="16.5">
      <c r="A5" s="1"/>
      <c r="B5" s="1"/>
      <c r="C5" s="45" t="s">
        <v>54</v>
      </c>
      <c r="D5" s="45"/>
      <c r="E5" s="45"/>
      <c r="F5" s="45"/>
      <c r="G5" s="45"/>
      <c r="H5" s="45"/>
      <c r="I5" s="45"/>
      <c r="J5" s="1"/>
      <c r="K5" s="1"/>
      <c r="L5" s="1"/>
    </row>
    <row r="6" spans="1:12" ht="16.5">
      <c r="A6" s="1"/>
      <c r="B6" s="1"/>
      <c r="C6" s="8"/>
      <c r="D6" s="1"/>
      <c r="E6" s="1"/>
      <c r="F6" s="1"/>
      <c r="G6" s="1"/>
      <c r="H6" s="1"/>
      <c r="I6" s="1"/>
      <c r="J6" s="1"/>
      <c r="K6" s="1"/>
      <c r="L6" s="1"/>
    </row>
    <row r="7" spans="1:12">
      <c r="A7" s="36" t="s">
        <v>5</v>
      </c>
      <c r="B7" s="36" t="s">
        <v>6</v>
      </c>
      <c r="C7" s="36" t="s">
        <v>7</v>
      </c>
      <c r="D7" s="47" t="s">
        <v>8</v>
      </c>
      <c r="E7" s="47" t="s">
        <v>9</v>
      </c>
      <c r="F7" s="53" t="s">
        <v>10</v>
      </c>
      <c r="G7" s="36" t="s">
        <v>11</v>
      </c>
      <c r="H7" s="39" t="s">
        <v>12</v>
      </c>
      <c r="I7" s="40"/>
      <c r="J7" s="39" t="s">
        <v>13</v>
      </c>
      <c r="K7" s="40"/>
      <c r="L7" s="50" t="s">
        <v>14</v>
      </c>
    </row>
    <row r="8" spans="1:12">
      <c r="A8" s="37"/>
      <c r="B8" s="37"/>
      <c r="C8" s="37"/>
      <c r="D8" s="48"/>
      <c r="E8" s="48"/>
      <c r="F8" s="54"/>
      <c r="G8" s="37"/>
      <c r="H8" s="41"/>
      <c r="I8" s="42"/>
      <c r="J8" s="41"/>
      <c r="K8" s="42"/>
      <c r="L8" s="51"/>
    </row>
    <row r="9" spans="1:12">
      <c r="A9" s="38"/>
      <c r="B9" s="38"/>
      <c r="C9" s="38"/>
      <c r="D9" s="49"/>
      <c r="E9" s="49"/>
      <c r="F9" s="55"/>
      <c r="G9" s="38"/>
      <c r="H9" s="2" t="s">
        <v>15</v>
      </c>
      <c r="I9" s="3" t="s">
        <v>16</v>
      </c>
      <c r="J9" s="2" t="s">
        <v>15</v>
      </c>
      <c r="K9" s="3" t="s">
        <v>16</v>
      </c>
      <c r="L9" s="52"/>
    </row>
    <row r="10" spans="1:12">
      <c r="A10" s="3" t="s">
        <v>17</v>
      </c>
      <c r="B10" s="3" t="s">
        <v>18</v>
      </c>
      <c r="C10" s="3" t="s">
        <v>19</v>
      </c>
      <c r="D10" s="3" t="s">
        <v>20</v>
      </c>
      <c r="E10" s="4"/>
      <c r="F10" s="3" t="s">
        <v>21</v>
      </c>
      <c r="G10" s="5" t="s">
        <v>22</v>
      </c>
      <c r="H10" s="5" t="s">
        <v>23</v>
      </c>
      <c r="I10" s="5" t="s">
        <v>24</v>
      </c>
      <c r="J10" s="5" t="s">
        <v>25</v>
      </c>
      <c r="K10" s="5" t="s">
        <v>26</v>
      </c>
      <c r="L10" s="6">
        <v>6</v>
      </c>
    </row>
    <row r="11" spans="1:12">
      <c r="A11" s="12">
        <v>1</v>
      </c>
      <c r="B11" s="13" t="s">
        <v>29</v>
      </c>
      <c r="C11" s="14" t="s">
        <v>30</v>
      </c>
      <c r="D11" s="9"/>
      <c r="E11" s="9" t="s">
        <v>31</v>
      </c>
      <c r="F11" s="10" t="s">
        <v>32</v>
      </c>
      <c r="G11" s="15">
        <v>600000</v>
      </c>
      <c r="H11" s="16">
        <v>1</v>
      </c>
      <c r="I11" s="11">
        <f t="shared" ref="I11:I29" si="0">G11*H11</f>
        <v>600000</v>
      </c>
      <c r="J11" s="16">
        <v>1</v>
      </c>
      <c r="K11" s="11">
        <f t="shared" ref="K11:K25" si="1">J11*G11</f>
        <v>600000</v>
      </c>
      <c r="L11" s="10"/>
    </row>
    <row r="12" spans="1:12">
      <c r="A12" s="12">
        <v>4</v>
      </c>
      <c r="B12" s="13" t="s">
        <v>28</v>
      </c>
      <c r="C12" s="7">
        <v>5000885</v>
      </c>
      <c r="D12" s="9">
        <v>2001</v>
      </c>
      <c r="E12" s="9" t="s">
        <v>31</v>
      </c>
      <c r="F12" s="10" t="s">
        <v>27</v>
      </c>
      <c r="G12" s="15">
        <v>949699</v>
      </c>
      <c r="H12" s="16">
        <v>1</v>
      </c>
      <c r="I12" s="11">
        <f t="shared" si="0"/>
        <v>949699</v>
      </c>
      <c r="J12" s="16">
        <v>1</v>
      </c>
      <c r="K12" s="11">
        <f t="shared" si="1"/>
        <v>949699</v>
      </c>
      <c r="L12" s="10"/>
    </row>
    <row r="13" spans="1:12">
      <c r="A13" s="12">
        <v>5</v>
      </c>
      <c r="B13" s="13" t="s">
        <v>33</v>
      </c>
      <c r="C13" s="7">
        <v>5001048</v>
      </c>
      <c r="D13" s="9">
        <v>2003</v>
      </c>
      <c r="E13" s="9" t="s">
        <v>31</v>
      </c>
      <c r="F13" s="10" t="s">
        <v>27</v>
      </c>
      <c r="G13" s="15">
        <v>2625000</v>
      </c>
      <c r="H13" s="16">
        <v>1</v>
      </c>
      <c r="I13" s="11">
        <f t="shared" si="0"/>
        <v>2625000</v>
      </c>
      <c r="J13" s="16">
        <v>1</v>
      </c>
      <c r="K13" s="11">
        <f t="shared" si="1"/>
        <v>2625000</v>
      </c>
      <c r="L13" s="10"/>
    </row>
    <row r="14" spans="1:12" ht="25.5">
      <c r="A14" s="12">
        <v>6</v>
      </c>
      <c r="B14" s="13" t="s">
        <v>34</v>
      </c>
      <c r="C14" s="7">
        <v>5001071</v>
      </c>
      <c r="D14" s="9">
        <v>2003</v>
      </c>
      <c r="E14" s="9" t="s">
        <v>31</v>
      </c>
      <c r="F14" s="10" t="s">
        <v>27</v>
      </c>
      <c r="G14" s="15">
        <v>1475000</v>
      </c>
      <c r="H14" s="16">
        <v>2</v>
      </c>
      <c r="I14" s="11">
        <f t="shared" si="0"/>
        <v>2950000</v>
      </c>
      <c r="J14" s="16">
        <v>2</v>
      </c>
      <c r="K14" s="11">
        <f t="shared" si="1"/>
        <v>2950000</v>
      </c>
      <c r="L14" s="10"/>
    </row>
    <row r="15" spans="1:12">
      <c r="A15" s="12">
        <v>7</v>
      </c>
      <c r="B15" s="13" t="s">
        <v>35</v>
      </c>
      <c r="C15" s="7">
        <v>5001106</v>
      </c>
      <c r="D15" s="9">
        <v>2004</v>
      </c>
      <c r="E15" s="9" t="s">
        <v>31</v>
      </c>
      <c r="F15" s="10" t="s">
        <v>27</v>
      </c>
      <c r="G15" s="15">
        <v>2730000</v>
      </c>
      <c r="H15" s="16">
        <v>19</v>
      </c>
      <c r="I15" s="11">
        <f t="shared" si="0"/>
        <v>51870000</v>
      </c>
      <c r="J15" s="16">
        <v>19</v>
      </c>
      <c r="K15" s="11">
        <f t="shared" si="1"/>
        <v>51870000</v>
      </c>
      <c r="L15" s="10"/>
    </row>
    <row r="16" spans="1:12">
      <c r="A16" s="12">
        <v>8</v>
      </c>
      <c r="B16" s="13" t="s">
        <v>36</v>
      </c>
      <c r="C16" s="7">
        <v>5001107</v>
      </c>
      <c r="D16" s="9">
        <v>2004</v>
      </c>
      <c r="E16" s="9" t="s">
        <v>31</v>
      </c>
      <c r="F16" s="10" t="s">
        <v>27</v>
      </c>
      <c r="G16" s="15">
        <v>2992000</v>
      </c>
      <c r="H16" s="16">
        <v>20</v>
      </c>
      <c r="I16" s="11">
        <f t="shared" si="0"/>
        <v>59840000</v>
      </c>
      <c r="J16" s="16">
        <v>20</v>
      </c>
      <c r="K16" s="11">
        <f t="shared" si="1"/>
        <v>59840000</v>
      </c>
      <c r="L16" s="10"/>
    </row>
    <row r="17" spans="1:12">
      <c r="A17" s="12">
        <v>9</v>
      </c>
      <c r="B17" s="13" t="s">
        <v>37</v>
      </c>
      <c r="C17" s="7">
        <v>5001108</v>
      </c>
      <c r="D17" s="9">
        <v>2004</v>
      </c>
      <c r="E17" s="9" t="s">
        <v>31</v>
      </c>
      <c r="F17" s="10" t="s">
        <v>27</v>
      </c>
      <c r="G17" s="15">
        <v>399300</v>
      </c>
      <c r="H17" s="16">
        <v>82</v>
      </c>
      <c r="I17" s="11">
        <f t="shared" si="0"/>
        <v>32742600</v>
      </c>
      <c r="J17" s="16">
        <v>82</v>
      </c>
      <c r="K17" s="11">
        <f t="shared" si="1"/>
        <v>32742600</v>
      </c>
      <c r="L17" s="10"/>
    </row>
    <row r="18" spans="1:12">
      <c r="A18" s="12">
        <v>10</v>
      </c>
      <c r="B18" s="13" t="s">
        <v>38</v>
      </c>
      <c r="C18" s="7">
        <v>5001269</v>
      </c>
      <c r="D18" s="9">
        <v>2006</v>
      </c>
      <c r="E18" s="9" t="s">
        <v>31</v>
      </c>
      <c r="F18" s="10" t="s">
        <v>27</v>
      </c>
      <c r="G18" s="15">
        <v>3795000</v>
      </c>
      <c r="H18" s="16">
        <v>1</v>
      </c>
      <c r="I18" s="11">
        <f t="shared" si="0"/>
        <v>3795000</v>
      </c>
      <c r="J18" s="16">
        <v>1</v>
      </c>
      <c r="K18" s="11">
        <f t="shared" si="1"/>
        <v>3795000</v>
      </c>
      <c r="L18" s="10"/>
    </row>
    <row r="19" spans="1:12">
      <c r="A19" s="12">
        <v>11</v>
      </c>
      <c r="B19" s="13" t="s">
        <v>39</v>
      </c>
      <c r="C19" s="7">
        <v>5001270</v>
      </c>
      <c r="D19" s="9">
        <v>2006</v>
      </c>
      <c r="E19" s="9" t="s">
        <v>31</v>
      </c>
      <c r="F19" s="10" t="s">
        <v>27</v>
      </c>
      <c r="G19" s="15">
        <v>3696000</v>
      </c>
      <c r="H19" s="16">
        <v>1</v>
      </c>
      <c r="I19" s="11">
        <f t="shared" si="0"/>
        <v>3696000</v>
      </c>
      <c r="J19" s="16">
        <v>1</v>
      </c>
      <c r="K19" s="11">
        <f t="shared" si="1"/>
        <v>3696000</v>
      </c>
      <c r="L19" s="10"/>
    </row>
    <row r="20" spans="1:12">
      <c r="A20" s="12">
        <v>12</v>
      </c>
      <c r="B20" s="13" t="s">
        <v>40</v>
      </c>
      <c r="C20" s="7">
        <v>5001271</v>
      </c>
      <c r="D20" s="9">
        <v>2006</v>
      </c>
      <c r="E20" s="9" t="s">
        <v>31</v>
      </c>
      <c r="F20" s="10" t="s">
        <v>27</v>
      </c>
      <c r="G20" s="15">
        <v>1760000</v>
      </c>
      <c r="H20" s="16">
        <v>1</v>
      </c>
      <c r="I20" s="11">
        <f t="shared" si="0"/>
        <v>1760000</v>
      </c>
      <c r="J20" s="16">
        <v>1</v>
      </c>
      <c r="K20" s="11">
        <f t="shared" si="1"/>
        <v>1760000</v>
      </c>
      <c r="L20" s="10"/>
    </row>
    <row r="21" spans="1:12">
      <c r="A21" s="12">
        <v>13</v>
      </c>
      <c r="B21" s="13" t="s">
        <v>41</v>
      </c>
      <c r="C21" s="7">
        <v>5001460</v>
      </c>
      <c r="D21" s="9">
        <v>2006</v>
      </c>
      <c r="E21" s="9" t="s">
        <v>31</v>
      </c>
      <c r="F21" s="10" t="s">
        <v>27</v>
      </c>
      <c r="G21" s="15">
        <v>935000</v>
      </c>
      <c r="H21" s="16">
        <v>1</v>
      </c>
      <c r="I21" s="11">
        <f t="shared" si="0"/>
        <v>935000</v>
      </c>
      <c r="J21" s="16">
        <v>1</v>
      </c>
      <c r="K21" s="11">
        <f t="shared" si="1"/>
        <v>935000</v>
      </c>
      <c r="L21" s="10"/>
    </row>
    <row r="22" spans="1:12">
      <c r="A22" s="12">
        <v>14</v>
      </c>
      <c r="B22" s="13" t="s">
        <v>42</v>
      </c>
      <c r="C22" s="7">
        <v>5001764</v>
      </c>
      <c r="D22" s="9">
        <v>2009</v>
      </c>
      <c r="E22" s="9" t="s">
        <v>31</v>
      </c>
      <c r="F22" s="10" t="s">
        <v>27</v>
      </c>
      <c r="G22" s="15">
        <v>1650000</v>
      </c>
      <c r="H22" s="16">
        <v>18</v>
      </c>
      <c r="I22" s="11">
        <f t="shared" si="0"/>
        <v>29700000</v>
      </c>
      <c r="J22" s="16">
        <v>18</v>
      </c>
      <c r="K22" s="11">
        <f t="shared" si="1"/>
        <v>29700000</v>
      </c>
      <c r="L22" s="10"/>
    </row>
    <row r="23" spans="1:12">
      <c r="A23" s="12">
        <v>15</v>
      </c>
      <c r="B23" s="13" t="s">
        <v>37</v>
      </c>
      <c r="C23" s="7">
        <v>5001786</v>
      </c>
      <c r="D23" s="9">
        <v>2009</v>
      </c>
      <c r="E23" s="9" t="s">
        <v>31</v>
      </c>
      <c r="F23" s="10" t="s">
        <v>27</v>
      </c>
      <c r="G23" s="15">
        <v>950000</v>
      </c>
      <c r="H23" s="16">
        <v>44</v>
      </c>
      <c r="I23" s="11">
        <f t="shared" si="0"/>
        <v>41800000</v>
      </c>
      <c r="J23" s="16">
        <v>44</v>
      </c>
      <c r="K23" s="11">
        <f t="shared" si="1"/>
        <v>41800000</v>
      </c>
      <c r="L23" s="10"/>
    </row>
    <row r="24" spans="1:12">
      <c r="A24" s="12">
        <v>16</v>
      </c>
      <c r="B24" s="13" t="s">
        <v>43</v>
      </c>
      <c r="C24" s="7" t="s">
        <v>44</v>
      </c>
      <c r="D24" s="9">
        <v>2009</v>
      </c>
      <c r="E24" s="9" t="s">
        <v>31</v>
      </c>
      <c r="F24" s="10" t="s">
        <v>27</v>
      </c>
      <c r="G24" s="15">
        <v>2200000</v>
      </c>
      <c r="H24" s="16">
        <v>1</v>
      </c>
      <c r="I24" s="11">
        <f t="shared" si="0"/>
        <v>2200000</v>
      </c>
      <c r="J24" s="16">
        <v>1</v>
      </c>
      <c r="K24" s="11">
        <f t="shared" si="1"/>
        <v>2200000</v>
      </c>
      <c r="L24" s="10"/>
    </row>
    <row r="25" spans="1:12">
      <c r="A25" s="12">
        <v>17</v>
      </c>
      <c r="B25" s="13" t="s">
        <v>45</v>
      </c>
      <c r="C25" s="7" t="s">
        <v>46</v>
      </c>
      <c r="D25" s="9">
        <v>2009</v>
      </c>
      <c r="E25" s="9" t="s">
        <v>31</v>
      </c>
      <c r="F25" s="10" t="s">
        <v>27</v>
      </c>
      <c r="G25" s="15">
        <v>2150000</v>
      </c>
      <c r="H25" s="16">
        <v>2</v>
      </c>
      <c r="I25" s="11">
        <f t="shared" si="0"/>
        <v>4300000</v>
      </c>
      <c r="J25" s="16">
        <v>2</v>
      </c>
      <c r="K25" s="11">
        <f t="shared" si="1"/>
        <v>4300000</v>
      </c>
      <c r="L25" s="10"/>
    </row>
    <row r="26" spans="1:12">
      <c r="A26" s="12">
        <v>18</v>
      </c>
      <c r="B26" s="13" t="s">
        <v>37</v>
      </c>
      <c r="C26" s="7" t="s">
        <v>47</v>
      </c>
      <c r="D26" s="9">
        <v>2009</v>
      </c>
      <c r="E26" s="9" t="s">
        <v>31</v>
      </c>
      <c r="F26" s="10" t="s">
        <v>27</v>
      </c>
      <c r="G26" s="15">
        <v>950000</v>
      </c>
      <c r="H26" s="16">
        <v>20</v>
      </c>
      <c r="I26" s="11">
        <f t="shared" si="0"/>
        <v>19000000</v>
      </c>
      <c r="J26" s="16">
        <v>20</v>
      </c>
      <c r="K26" s="11">
        <f>J26*G26</f>
        <v>19000000</v>
      </c>
      <c r="L26" s="10"/>
    </row>
    <row r="27" spans="1:12">
      <c r="A27" s="12">
        <v>19</v>
      </c>
      <c r="B27" s="13" t="s">
        <v>48</v>
      </c>
      <c r="C27" s="7" t="s">
        <v>49</v>
      </c>
      <c r="D27" s="9">
        <v>2009</v>
      </c>
      <c r="E27" s="9" t="s">
        <v>31</v>
      </c>
      <c r="F27" s="10" t="s">
        <v>27</v>
      </c>
      <c r="G27" s="15">
        <v>3100000</v>
      </c>
      <c r="H27" s="16">
        <v>1</v>
      </c>
      <c r="I27" s="11">
        <f t="shared" si="0"/>
        <v>3100000</v>
      </c>
      <c r="J27" s="16">
        <v>1</v>
      </c>
      <c r="K27" s="11">
        <f>J27*G27</f>
        <v>3100000</v>
      </c>
      <c r="L27" s="10"/>
    </row>
    <row r="28" spans="1:12">
      <c r="A28" s="12">
        <v>20</v>
      </c>
      <c r="B28" s="13" t="s">
        <v>50</v>
      </c>
      <c r="C28" s="7" t="s">
        <v>51</v>
      </c>
      <c r="D28" s="9">
        <v>2009</v>
      </c>
      <c r="E28" s="9" t="s">
        <v>31</v>
      </c>
      <c r="F28" s="10" t="s">
        <v>27</v>
      </c>
      <c r="G28" s="15">
        <v>315000</v>
      </c>
      <c r="H28" s="16">
        <v>7</v>
      </c>
      <c r="I28" s="11">
        <f t="shared" si="0"/>
        <v>2205000</v>
      </c>
      <c r="J28" s="16">
        <v>7</v>
      </c>
      <c r="K28" s="11">
        <f>J28*G28</f>
        <v>2205000</v>
      </c>
      <c r="L28" s="10"/>
    </row>
    <row r="29" spans="1:12">
      <c r="A29" s="12">
        <v>21</v>
      </c>
      <c r="B29" s="13" t="s">
        <v>52</v>
      </c>
      <c r="C29" s="7" t="s">
        <v>53</v>
      </c>
      <c r="D29" s="9">
        <v>2009</v>
      </c>
      <c r="E29" s="9" t="s">
        <v>31</v>
      </c>
      <c r="F29" s="10" t="s">
        <v>27</v>
      </c>
      <c r="G29" s="15">
        <v>650000</v>
      </c>
      <c r="H29" s="16">
        <v>1</v>
      </c>
      <c r="I29" s="11">
        <f t="shared" si="0"/>
        <v>650000</v>
      </c>
      <c r="J29" s="16">
        <v>1</v>
      </c>
      <c r="K29" s="11">
        <f>J29*G29</f>
        <v>650000</v>
      </c>
      <c r="L29" s="10"/>
    </row>
    <row r="31" spans="1:12">
      <c r="H31" s="43" t="s">
        <v>82</v>
      </c>
      <c r="I31" s="43"/>
      <c r="J31" s="43"/>
      <c r="K31" s="43"/>
      <c r="L31" s="43"/>
    </row>
    <row r="32" spans="1:12">
      <c r="H32" s="44" t="s">
        <v>55</v>
      </c>
      <c r="I32" s="44"/>
      <c r="J32" s="44"/>
      <c r="K32" s="44"/>
      <c r="L32" s="44"/>
    </row>
  </sheetData>
  <mergeCells count="18">
    <mergeCell ref="A7:A9"/>
    <mergeCell ref="B7:B9"/>
    <mergeCell ref="C7:C9"/>
    <mergeCell ref="D7:D9"/>
    <mergeCell ref="E7:E9"/>
    <mergeCell ref="A1:F1"/>
    <mergeCell ref="H1:L1"/>
    <mergeCell ref="A2:F2"/>
    <mergeCell ref="H2:L2"/>
    <mergeCell ref="A4:L4"/>
    <mergeCell ref="G7:G9"/>
    <mergeCell ref="H7:I8"/>
    <mergeCell ref="H31:L31"/>
    <mergeCell ref="H32:L32"/>
    <mergeCell ref="C5:I5"/>
    <mergeCell ref="J7:K8"/>
    <mergeCell ref="L7:L9"/>
    <mergeCell ref="F7:F9"/>
  </mergeCells>
  <conditionalFormatting sqref="A11:L29">
    <cfRule type="cellIs" dxfId="1" priority="2" operator="equal">
      <formula>"Thanh lý"</formula>
    </cfRule>
  </conditionalFormatting>
  <conditionalFormatting sqref="A11:L29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8"/>
  <sheetViews>
    <sheetView topLeftCell="A10" workbookViewId="0">
      <selection activeCell="H24" sqref="H24:L24"/>
    </sheetView>
  </sheetViews>
  <sheetFormatPr defaultRowHeight="15"/>
  <cols>
    <col min="1" max="1" width="4" customWidth="1"/>
    <col min="2" max="2" width="23.42578125" customWidth="1"/>
    <col min="3" max="3" width="11.140625" customWidth="1"/>
    <col min="4" max="4" width="10.140625" customWidth="1"/>
    <col min="5" max="5" width="0" hidden="1" customWidth="1"/>
    <col min="6" max="6" width="1.85546875" hidden="1" customWidth="1"/>
    <col min="7" max="7" width="13.42578125" customWidth="1"/>
    <col min="8" max="8" width="10" customWidth="1"/>
    <col min="9" max="9" width="13.85546875" customWidth="1"/>
    <col min="10" max="10" width="12.28515625" customWidth="1"/>
    <col min="11" max="11" width="11.7109375" customWidth="1"/>
    <col min="12" max="12" width="12.28515625" customWidth="1"/>
  </cols>
  <sheetData>
    <row r="1" spans="1:12" ht="16.5">
      <c r="A1" s="46" t="s">
        <v>0</v>
      </c>
      <c r="B1" s="46"/>
      <c r="C1" s="46"/>
      <c r="D1" s="46"/>
      <c r="E1" s="46"/>
      <c r="F1" s="46"/>
      <c r="G1" s="1"/>
      <c r="H1" s="45" t="s">
        <v>1</v>
      </c>
      <c r="I1" s="45"/>
      <c r="J1" s="45"/>
      <c r="K1" s="45"/>
      <c r="L1" s="45"/>
    </row>
    <row r="2" spans="1:12" ht="16.5">
      <c r="A2" s="45" t="s">
        <v>2</v>
      </c>
      <c r="B2" s="45"/>
      <c r="C2" s="45"/>
      <c r="D2" s="45"/>
      <c r="E2" s="45"/>
      <c r="F2" s="45"/>
      <c r="G2" s="1"/>
      <c r="H2" s="45" t="s">
        <v>3</v>
      </c>
      <c r="I2" s="45"/>
      <c r="J2" s="45"/>
      <c r="K2" s="45"/>
      <c r="L2" s="45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45" t="s">
        <v>80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2" ht="16.5">
      <c r="A5" s="1"/>
      <c r="B5" s="1"/>
      <c r="C5" s="45" t="s">
        <v>54</v>
      </c>
      <c r="D5" s="45"/>
      <c r="E5" s="45"/>
      <c r="F5" s="45"/>
      <c r="G5" s="45"/>
      <c r="H5" s="45"/>
      <c r="I5" s="45"/>
      <c r="J5" s="1"/>
      <c r="K5" s="1"/>
      <c r="L5" s="1"/>
    </row>
    <row r="6" spans="1:12" ht="16.5">
      <c r="A6" s="1"/>
      <c r="B6" s="1"/>
      <c r="C6" s="8"/>
      <c r="D6" s="1"/>
      <c r="E6" s="1"/>
      <c r="F6" s="1"/>
      <c r="G6" s="1"/>
      <c r="H6" s="1"/>
      <c r="I6" s="1"/>
      <c r="J6" s="1"/>
      <c r="K6" s="1"/>
      <c r="L6" s="1"/>
    </row>
    <row r="7" spans="1:12" ht="15" customHeight="1">
      <c r="A7" s="36" t="s">
        <v>5</v>
      </c>
      <c r="B7" s="36" t="s">
        <v>6</v>
      </c>
      <c r="C7" s="36" t="s">
        <v>7</v>
      </c>
      <c r="D7" s="47" t="s">
        <v>8</v>
      </c>
      <c r="E7" s="47" t="s">
        <v>9</v>
      </c>
      <c r="F7" s="53" t="s">
        <v>10</v>
      </c>
      <c r="G7" s="36" t="s">
        <v>11</v>
      </c>
      <c r="H7" s="39" t="s">
        <v>12</v>
      </c>
      <c r="I7" s="40"/>
      <c r="J7" s="39" t="s">
        <v>13</v>
      </c>
      <c r="K7" s="40"/>
      <c r="L7" s="50" t="s">
        <v>14</v>
      </c>
    </row>
    <row r="8" spans="1:12">
      <c r="A8" s="37"/>
      <c r="B8" s="37"/>
      <c r="C8" s="37"/>
      <c r="D8" s="48"/>
      <c r="E8" s="48"/>
      <c r="F8" s="54"/>
      <c r="G8" s="37"/>
      <c r="H8" s="41"/>
      <c r="I8" s="42"/>
      <c r="J8" s="41"/>
      <c r="K8" s="42"/>
      <c r="L8" s="51"/>
    </row>
    <row r="9" spans="1:12">
      <c r="A9" s="38"/>
      <c r="B9" s="38"/>
      <c r="C9" s="38"/>
      <c r="D9" s="49"/>
      <c r="E9" s="49"/>
      <c r="F9" s="55"/>
      <c r="G9" s="38"/>
      <c r="H9" s="2" t="s">
        <v>15</v>
      </c>
      <c r="I9" s="3" t="s">
        <v>16</v>
      </c>
      <c r="J9" s="2" t="s">
        <v>15</v>
      </c>
      <c r="K9" s="3" t="s">
        <v>16</v>
      </c>
      <c r="L9" s="52"/>
    </row>
    <row r="10" spans="1:12">
      <c r="A10" s="3" t="s">
        <v>17</v>
      </c>
      <c r="B10" s="3" t="s">
        <v>18</v>
      </c>
      <c r="C10" s="3" t="s">
        <v>19</v>
      </c>
      <c r="D10" s="3" t="s">
        <v>20</v>
      </c>
      <c r="E10" s="4"/>
      <c r="F10" s="3" t="s">
        <v>21</v>
      </c>
      <c r="G10" s="5" t="s">
        <v>22</v>
      </c>
      <c r="H10" s="5" t="s">
        <v>23</v>
      </c>
      <c r="I10" s="5" t="s">
        <v>24</v>
      </c>
      <c r="J10" s="5" t="s">
        <v>25</v>
      </c>
      <c r="K10" s="5" t="s">
        <v>26</v>
      </c>
      <c r="L10" s="6">
        <v>6</v>
      </c>
    </row>
    <row r="11" spans="1:12" ht="14.25" customHeight="1">
      <c r="A11" s="18" t="s">
        <v>56</v>
      </c>
      <c r="B11" s="19" t="s">
        <v>57</v>
      </c>
      <c r="C11" s="19"/>
      <c r="D11" s="19"/>
      <c r="E11" s="20">
        <v>5001468</v>
      </c>
      <c r="F11" s="21" t="s">
        <v>58</v>
      </c>
      <c r="G11" s="23">
        <v>7557000</v>
      </c>
      <c r="H11" s="22">
        <v>1</v>
      </c>
      <c r="I11" s="24">
        <f t="shared" ref="I11:I21" si="0">H11*G11</f>
        <v>7557000</v>
      </c>
      <c r="J11" s="34"/>
      <c r="K11" s="34"/>
      <c r="L11" s="34"/>
    </row>
    <row r="12" spans="1:12" ht="15.75" customHeight="1">
      <c r="A12" s="18" t="s">
        <v>59</v>
      </c>
      <c r="B12" s="19" t="s">
        <v>60</v>
      </c>
      <c r="C12" s="19"/>
      <c r="D12" s="19"/>
      <c r="E12" s="20">
        <v>5001798</v>
      </c>
      <c r="F12" s="21" t="s">
        <v>58</v>
      </c>
      <c r="G12" s="23">
        <v>9500000</v>
      </c>
      <c r="H12" s="22">
        <v>10</v>
      </c>
      <c r="I12" s="24">
        <f t="shared" si="0"/>
        <v>95000000</v>
      </c>
      <c r="J12" s="34"/>
      <c r="K12" s="34"/>
      <c r="L12" s="34"/>
    </row>
    <row r="13" spans="1:12" ht="16.5" customHeight="1">
      <c r="A13" s="18" t="s">
        <v>61</v>
      </c>
      <c r="B13" s="19" t="s">
        <v>62</v>
      </c>
      <c r="C13" s="19"/>
      <c r="D13" s="19"/>
      <c r="E13" s="20">
        <v>5001799</v>
      </c>
      <c r="F13" s="21" t="s">
        <v>58</v>
      </c>
      <c r="G13" s="23">
        <v>9500000</v>
      </c>
      <c r="H13" s="22">
        <v>10</v>
      </c>
      <c r="I13" s="24">
        <f t="shared" si="0"/>
        <v>95000000</v>
      </c>
      <c r="J13" s="34"/>
      <c r="K13" s="34"/>
      <c r="L13" s="34"/>
    </row>
    <row r="14" spans="1:12" ht="16.5" customHeight="1">
      <c r="A14" s="18" t="s">
        <v>63</v>
      </c>
      <c r="B14" s="19" t="s">
        <v>64</v>
      </c>
      <c r="C14" s="19"/>
      <c r="D14" s="19"/>
      <c r="E14" s="20">
        <v>5001800</v>
      </c>
      <c r="F14" s="21" t="s">
        <v>58</v>
      </c>
      <c r="G14" s="23">
        <v>7400000</v>
      </c>
      <c r="H14" s="22">
        <v>7</v>
      </c>
      <c r="I14" s="24">
        <f t="shared" si="0"/>
        <v>51800000</v>
      </c>
      <c r="J14" s="34"/>
      <c r="K14" s="34"/>
      <c r="L14" s="34"/>
    </row>
    <row r="15" spans="1:12" ht="16.5" customHeight="1">
      <c r="A15" s="18" t="s">
        <v>65</v>
      </c>
      <c r="B15" s="19" t="s">
        <v>66</v>
      </c>
      <c r="C15" s="19"/>
      <c r="D15" s="19"/>
      <c r="E15" s="20">
        <v>5001801</v>
      </c>
      <c r="F15" s="21" t="s">
        <v>58</v>
      </c>
      <c r="G15" s="23">
        <v>7400000</v>
      </c>
      <c r="H15" s="22">
        <v>13</v>
      </c>
      <c r="I15" s="24">
        <f t="shared" si="0"/>
        <v>96200000</v>
      </c>
      <c r="J15" s="34"/>
      <c r="K15" s="34"/>
      <c r="L15" s="34"/>
    </row>
    <row r="16" spans="1:12" ht="16.5" customHeight="1">
      <c r="A16" s="18" t="s">
        <v>67</v>
      </c>
      <c r="B16" s="19" t="s">
        <v>68</v>
      </c>
      <c r="C16" s="19"/>
      <c r="D16" s="19"/>
      <c r="E16" s="20">
        <v>5001802</v>
      </c>
      <c r="F16" s="21" t="s">
        <v>58</v>
      </c>
      <c r="G16" s="23">
        <v>9500000</v>
      </c>
      <c r="H16" s="22">
        <v>1</v>
      </c>
      <c r="I16" s="24">
        <f t="shared" si="0"/>
        <v>9500000</v>
      </c>
      <c r="J16" s="34"/>
      <c r="K16" s="34"/>
      <c r="L16" s="34"/>
    </row>
    <row r="17" spans="1:12" ht="16.5" customHeight="1">
      <c r="A17" s="18" t="s">
        <v>69</v>
      </c>
      <c r="B17" s="19" t="s">
        <v>70</v>
      </c>
      <c r="C17" s="19"/>
      <c r="D17" s="19"/>
      <c r="E17" s="20">
        <v>5001803</v>
      </c>
      <c r="F17" s="21" t="s">
        <v>58</v>
      </c>
      <c r="G17" s="23">
        <v>9700000</v>
      </c>
      <c r="H17" s="22">
        <v>2</v>
      </c>
      <c r="I17" s="24">
        <f t="shared" si="0"/>
        <v>19400000</v>
      </c>
      <c r="J17" s="34"/>
      <c r="K17" s="34"/>
      <c r="L17" s="34"/>
    </row>
    <row r="18" spans="1:12" ht="16.5" customHeight="1">
      <c r="A18" s="18" t="s">
        <v>71</v>
      </c>
      <c r="B18" s="19" t="s">
        <v>72</v>
      </c>
      <c r="C18" s="19"/>
      <c r="D18" s="19"/>
      <c r="E18" s="20">
        <v>5001824</v>
      </c>
      <c r="F18" s="21" t="s">
        <v>58</v>
      </c>
      <c r="G18" s="23">
        <v>8000000</v>
      </c>
      <c r="H18" s="22">
        <v>1</v>
      </c>
      <c r="I18" s="24">
        <f t="shared" si="0"/>
        <v>8000000</v>
      </c>
      <c r="J18" s="34"/>
      <c r="K18" s="34"/>
      <c r="L18" s="34"/>
    </row>
    <row r="19" spans="1:12" ht="16.5" customHeight="1">
      <c r="A19" s="18" t="s">
        <v>73</v>
      </c>
      <c r="B19" s="25" t="s">
        <v>74</v>
      </c>
      <c r="C19" s="26" t="s">
        <v>75</v>
      </c>
      <c r="D19" s="27">
        <v>40259</v>
      </c>
      <c r="E19" s="28">
        <v>5001873</v>
      </c>
      <c r="F19" s="21" t="s">
        <v>58</v>
      </c>
      <c r="G19" s="30">
        <v>9000000</v>
      </c>
      <c r="H19" s="29">
        <v>2</v>
      </c>
      <c r="I19" s="24">
        <f t="shared" si="0"/>
        <v>18000000</v>
      </c>
      <c r="J19" s="34"/>
      <c r="K19" s="34"/>
      <c r="L19" s="34"/>
    </row>
    <row r="20" spans="1:12" ht="16.5" customHeight="1">
      <c r="A20" s="18">
        <v>10</v>
      </c>
      <c r="B20" s="31" t="s">
        <v>76</v>
      </c>
      <c r="C20" s="32"/>
      <c r="D20" s="32"/>
      <c r="E20" s="33" t="s">
        <v>77</v>
      </c>
      <c r="F20" s="21" t="s">
        <v>58</v>
      </c>
      <c r="G20" s="30">
        <v>14500000</v>
      </c>
      <c r="H20" s="29">
        <v>1</v>
      </c>
      <c r="I20" s="24">
        <f t="shared" si="0"/>
        <v>14500000</v>
      </c>
      <c r="J20" s="34"/>
      <c r="K20" s="34"/>
      <c r="L20" s="34"/>
    </row>
    <row r="21" spans="1:12" ht="16.5" customHeight="1">
      <c r="A21" s="18">
        <v>11</v>
      </c>
      <c r="B21" s="31" t="s">
        <v>78</v>
      </c>
      <c r="C21" s="32"/>
      <c r="D21" s="32"/>
      <c r="E21" s="33" t="s">
        <v>79</v>
      </c>
      <c r="F21" s="21" t="s">
        <v>58</v>
      </c>
      <c r="G21" s="30">
        <v>10500000</v>
      </c>
      <c r="H21" s="29">
        <v>1</v>
      </c>
      <c r="I21" s="24">
        <f t="shared" si="0"/>
        <v>10500000</v>
      </c>
      <c r="J21" s="34"/>
      <c r="K21" s="34"/>
      <c r="L21" s="34"/>
    </row>
    <row r="23" spans="1:12">
      <c r="H23" s="43" t="s">
        <v>81</v>
      </c>
      <c r="I23" s="43"/>
      <c r="J23" s="43"/>
      <c r="K23" s="43"/>
      <c r="L23" s="43"/>
    </row>
    <row r="24" spans="1:12">
      <c r="H24" s="44" t="s">
        <v>55</v>
      </c>
      <c r="I24" s="44"/>
      <c r="J24" s="44"/>
      <c r="K24" s="44"/>
      <c r="L24" s="44"/>
    </row>
    <row r="28" spans="1:12">
      <c r="J28" s="35"/>
    </row>
  </sheetData>
  <mergeCells count="18">
    <mergeCell ref="H24:L24"/>
    <mergeCell ref="A7:A9"/>
    <mergeCell ref="B7:B9"/>
    <mergeCell ref="C7:C9"/>
    <mergeCell ref="D7:D9"/>
    <mergeCell ref="E7:E9"/>
    <mergeCell ref="F7:F9"/>
    <mergeCell ref="G7:G9"/>
    <mergeCell ref="H7:I8"/>
    <mergeCell ref="J7:K8"/>
    <mergeCell ref="L7:L9"/>
    <mergeCell ref="H23:L23"/>
    <mergeCell ref="C5:I5"/>
    <mergeCell ref="A1:F1"/>
    <mergeCell ref="H1:L1"/>
    <mergeCell ref="A2:F2"/>
    <mergeCell ref="H2:L2"/>
    <mergeCell ref="A4:L4"/>
  </mergeCells>
  <pageMargins left="0.7" right="0.7" top="0.75" bottom="0.75" header="0.3" footer="0.3"/>
  <pageSetup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TSQT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2014-09-06T07:32:55Z</cp:lastPrinted>
  <dcterms:created xsi:type="dcterms:W3CDTF">2014-09-06T02:22:10Z</dcterms:created>
  <dcterms:modified xsi:type="dcterms:W3CDTF">2015-01-08T06:36:48Z</dcterms:modified>
</cp:coreProperties>
</file>